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3" i="1" l="1"/>
  <c r="L14" i="1"/>
  <c r="L12" i="1"/>
  <c r="G15" i="1" l="1"/>
  <c r="L15" i="1"/>
  <c r="J15" i="1"/>
  <c r="K12" i="1"/>
  <c r="J12" i="1"/>
  <c r="J14" i="1" l="1"/>
  <c r="K13" i="1"/>
  <c r="J13" i="1"/>
  <c r="K14" i="1" l="1"/>
  <c r="K15" i="1" s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<sst xmlns="http://schemas.openxmlformats.org/spreadsheetml/2006/main" count="45" uniqueCount="42">
  <si>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</si>
  <si>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</si>
  <si>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</si>
  <si>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</si>
  <si>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</si>
  <si>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</si>
  <si>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</si>
  <si>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</si>
  <si>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</si>
  <si>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</si>
  <si>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</si>
  <si>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</si>
  <si>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</si>
  <si>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</si>
  <si>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</si>
  <si>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</si>
  <si>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</si>
  <si>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</si>
  <si>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</si>
  <si>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</si>
  <si>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</si>
  <si>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</si>
  <si>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</si>
  <si>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</si>
  <si>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</si>
  <si>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</si>
  <si>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</si>
  <si>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</si>
  <si>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</si>
  <si>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</si>
  <si>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</si>
  <si>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ШТ</t>
  </si>
  <si>
    <t>ЛОТ № СНГ-НВЛ - 08/06.21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</si>
  <si>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(нефтепромысловое оборудование) в соответствии с прилагаемой Спецификацией №1</t>
    </r>
  </si>
  <si>
    <t>Инвентарный номер</t>
  </si>
  <si>
    <t>Нефтепромысловое оборудование</t>
  </si>
  <si>
    <t>Система штанг.комплект.длинноход.-сер.800 (насосная установка Rotaflex-800)</t>
  </si>
  <si>
    <t xml:space="preserve"> 24-0132060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</si>
  <si>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 </t>
  </si>
  <si>
    <t>24-0132061</t>
  </si>
  <si>
    <t>Система штанг.комплект.длинноход. сер.800 (насосная установка Rotaflex-800)</t>
  </si>
  <si>
    <t>24-0143741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</si>
</sst>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L14" sqref="L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1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6"/>
      <c r="I3" s="27"/>
      <c r="J3" s="26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3" s="31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34</v>
      </c>
      <c r="E11" s="25" t="s">
        <v>15</v>
      </c>
      <c r="F11" s="25" t="s">
        <v>1</v>
      </c>
      <c r="G11" s="25" t="s">
        <v>16</v>
      </c>
      <c r="H11" s="52" t="s">
        <v>29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77.25" customHeight="1" x14ac:dyDescent="0.25">
      <c r="A12" s="65" t="s">
        <v>35</v>
      </c>
      <c r="B12" s="49">
        <v>1</v>
      </c>
      <c r="C12" s="53" t="s">
        <v>36</v>
      </c>
      <c r="D12" s="50" t="s">
        <v>37</v>
      </c>
      <c r="E12" s="68" t="s">
        <v>38</v>
      </c>
      <c r="F12" s="54" t="s">
        <v>31</v>
      </c>
      <c r="G12" s="56">
        <v>1</v>
      </c>
      <c r="H12" s="47">
        <v>2032859.62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69" t="s">
        <v>22</v>
      </c>
    </row>
    <row r="13" spans="1:13" s="18" customFormat="1" ht="77.25" customHeight="1" x14ac:dyDescent="0.25">
      <c r="A13" s="66"/>
      <c r="B13" s="49">
        <v>2</v>
      </c>
      <c r="C13" s="53" t="s">
        <v>36</v>
      </c>
      <c r="D13" s="50" t="s">
        <v>39</v>
      </c>
      <c r="E13" s="66"/>
      <c r="F13" s="54" t="s">
        <v>31</v>
      </c>
      <c r="G13" s="56">
        <v>1</v>
      </c>
      <c r="H13" s="47">
        <v>2032859.62</v>
      </c>
      <c r="I13" s="20"/>
      <c r="J13" s="20">
        <f>ROUND(I13*G13,2)</f>
        <v>0</v>
      </c>
      <c r="K13" s="20">
        <f>L13-J13</f>
        <v>0</v>
      </c>
      <c r="L13" s="20">
        <f t="shared" ref="L13:L14" si="0">ROUND(I13*G13*1.22,2)</f>
        <v>0</v>
      </c>
      <c r="M13" s="70"/>
    </row>
    <row r="14" spans="1:13" s="18" customFormat="1" ht="77.25" customHeight="1" x14ac:dyDescent="0.25">
      <c r="A14" s="67"/>
      <c r="B14" s="49">
        <v>3</v>
      </c>
      <c r="C14" s="53" t="s">
        <v>40</v>
      </c>
      <c r="D14" s="50" t="s">
        <v>41</v>
      </c>
      <c r="E14" s="67"/>
      <c r="F14" s="54" t="s">
        <v>31</v>
      </c>
      <c r="G14" s="56">
        <v>1</v>
      </c>
      <c r="H14" s="47">
        <v>2032859.62</v>
      </c>
      <c r="I14" s="20"/>
      <c r="J14" s="20">
        <f>ROUND(I14*G14,2)</f>
        <v>0</v>
      </c>
      <c r="K14" s="20">
        <f>L14-J14</f>
        <v>0</v>
      </c>
      <c r="L14" s="20">
        <f t="shared" si="0"/>
        <v>0</v>
      </c>
      <c r="M14" s="70"/>
    </row>
    <row r="15" spans="1:13" s="38" customFormat="1" ht="35.25" customHeight="1" x14ac:dyDescent="0.3">
      <c r="A15" s="34"/>
      <c r="B15" s="34"/>
      <c r="C15" s="35" t="s">
        <v>2</v>
      </c>
      <c r="D15" s="55"/>
      <c r="E15" s="29"/>
      <c r="F15" s="36"/>
      <c r="G15" s="57">
        <f>SUM(G12:G14)</f>
        <v>3</v>
      </c>
      <c r="H15" s="47"/>
      <c r="I15" s="37"/>
      <c r="J15" s="37">
        <f>SUM(J12:J14)</f>
        <v>0</v>
      </c>
      <c r="K15" s="37">
        <f>SUM(K12:K14)</f>
        <v>0</v>
      </c>
      <c r="L15" s="37">
        <f>SUM(L12:L14)</f>
        <v>0</v>
      </c>
      <c r="M15" s="49"/>
    </row>
    <row r="16" spans="1:13" s="31" customFormat="1" ht="32.25" customHeight="1" x14ac:dyDescent="0.3">
      <c r="A16" s="39" t="s">
        <v>30</v>
      </c>
      <c r="B16" s="40"/>
      <c r="C16" s="40"/>
      <c r="D16" s="58"/>
    </row>
    <row r="17" spans="1:13" ht="20.25" customHeight="1" x14ac:dyDescent="0.3">
      <c r="A17" s="31"/>
      <c r="B17" s="31"/>
      <c r="C17" s="31"/>
      <c r="D17" s="45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32.25" customHeight="1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3" t="s">
        <v>27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26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2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2:A14"/>
    <mergeCell ref="E12:E14"/>
    <mergeCell ref="M12:M14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2026-03-26T11:49:55Z</dcterms:modified>
</cp:coreProperties>
</file>